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<sst xmlns="http://schemas.openxmlformats.org/spreadsheetml/2006/main" count="230" uniqueCount="131">
  <si>
    <t>附件1：</t>
  </si>
  <si>
    <t>项目支出绩效自评表</t>
  </si>
  <si>
    <t>（2019年度）</t>
  </si>
  <si>
    <t>项目名称</t>
  </si>
  <si>
    <t>计划生育奖励扶助项目</t>
  </si>
  <si>
    <t>主管部门</t>
  </si>
  <si>
    <t>呼图壁县卫生健康委员会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</si>
  <si>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</si>
  <si>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</si>
  <si>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</si>
  <si>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</si>
  <si>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</si>
  <si>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</si>
  <si>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</si>
  <si>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</si>
  <si>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</si>
  <si>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</si>
  <si>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</si>
  <si>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</si>
  <si>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</si>
  <si>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</si>
  <si>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</si>
  <si>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</si>
  <si>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施农村计划生育家庭奖励扶助制度，解决农村独生子女和双女家庭的养老问题，提高家庭发展能力。目标2：实施西部“少生快富”工程，改善计划生育家庭生产生活状况，引导和帮助计划生育家庭发展生产，促进西部地区进一步降低生育水平。目标3：实施计划生育家庭特别扶助政策，缓解计划生育困难家庭在生产、生活等方面特殊困难，保障和改善民生，促进社会和谐稳定。</t>
  </si>
  <si>
    <t>1.完成奖励扶助对象信息申报审核工作2.收集奖励扶助对象身份证及银行卡复印件完成100%。3.资金到位发放完成。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</si>
  <si>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</si>
  <si>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</si>
  <si>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</si>
  <si>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</si>
  <si>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</si>
  <si>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</si>
  <si>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</si>
  <si>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</si>
  <si>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</si>
  <si>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</si>
  <si>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</si>
  <si>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农村部分计划生育家庭奖励扶助政策落实人数</t>
  </si>
  <si>
    <t>601人</t>
  </si>
  <si>
    <t>/</t>
  </si>
  <si>
    <t>国家特别扶助制度落实人数</t>
  </si>
  <si>
    <t>100人</t>
  </si>
  <si>
    <t>西部地区“少生快富”项目落实人数</t>
  </si>
  <si>
    <t>83户</t>
  </si>
  <si>
    <t>自治区城镇部分领证家庭奖励政策落实人数</t>
  </si>
  <si>
    <t>313人</t>
  </si>
  <si>
    <r>
      <rPr>
        <sz val="9"/>
        <color rgb="FF000000"/>
        <rFont val="Calibri"/>
        <charset val="134"/>
      </rPr>
      <t>313</t>
    </r>
    <r>
      <rPr>
        <sz val="9"/>
        <color rgb="FF000000"/>
        <rFont val="宋体"/>
        <charset val="134"/>
      </rPr>
      <t>人</t>
    </r>
  </si>
  <si>
    <t>质量指标</t>
  </si>
  <si>
    <t>农村部分计划生育家庭奖励扶助政策落实率100%</t>
  </si>
  <si>
    <r>
      <rPr>
        <sz val="9"/>
        <color rgb="FF000000"/>
        <rFont val="宋体"/>
        <charset val="134"/>
      </rPr>
      <t>实际享受奖励扶助人数占应享受人数的比率</t>
    </r>
    <r>
      <rPr>
        <sz val="9"/>
        <color rgb="FF000000"/>
        <rFont val="Calibri"/>
        <charset val="134"/>
      </rPr>
      <t>100%</t>
    </r>
  </si>
  <si>
    <t>实际享受奖励扶助人数100%</t>
  </si>
  <si>
    <t>计划生育家庭特别扶助政策落实率100%</t>
  </si>
  <si>
    <r>
      <rPr>
        <sz val="9"/>
        <color indexed="8"/>
        <rFont val="宋体"/>
        <charset val="134"/>
      </rPr>
      <t>实际享受奖励扶助人数占应享受人数的比率</t>
    </r>
    <r>
      <rPr>
        <sz val="9"/>
        <color indexed="8"/>
        <rFont val="Calibri"/>
        <charset val="134"/>
      </rPr>
      <t>100%</t>
    </r>
  </si>
  <si>
    <t>失独家庭“亲情关爱”帮扶覆盖面100%</t>
  </si>
  <si>
    <t>时效指标</t>
  </si>
  <si>
    <t>奖励扶助资金到位时间</t>
  </si>
  <si>
    <t>2019年1月-10月</t>
  </si>
  <si>
    <t>资金到位</t>
  </si>
  <si>
    <t>奖励扶助资金发时间</t>
  </si>
  <si>
    <t>成本指标</t>
  </si>
  <si>
    <t>农村部分计划生育家庭奖励扶助标准</t>
  </si>
  <si>
    <t>960元/人</t>
  </si>
  <si>
    <t>国家特别扶助制度落实标准</t>
  </si>
  <si>
    <t>独生子女死亡家庭5400元/人</t>
  </si>
  <si>
    <t xml:space="preserve"> 独生子女伤残家庭4200元/人</t>
  </si>
  <si>
    <t>西部地区“少生快富”项目标准</t>
  </si>
  <si>
    <t>3000元/户</t>
  </si>
  <si>
    <t>效益指标</t>
  </si>
  <si>
    <t>经济效益指标</t>
  </si>
  <si>
    <t>社会效益指标</t>
  </si>
  <si>
    <t>接受“亲情关爱”帮扶的失独家庭个数占失独家庭总数的比率</t>
  </si>
  <si>
    <t>生态效益指标</t>
  </si>
  <si>
    <t>可持续影响指标</t>
  </si>
  <si>
    <t>改善计划生育家庭生产生活状况，引导和帮助计划生育家庭发展生产</t>
  </si>
  <si>
    <t>满意度指标</t>
  </si>
  <si>
    <t>服务对象满意度指标</t>
  </si>
  <si>
    <t>受益人群满意度</t>
  </si>
  <si>
    <t>总分</t>
  </si>
  <si>
    <t>附件5:</t>
  </si>
  <si>
    <t>昌吉州部门单位项目支出绩效监控情况表</t>
  </si>
  <si>
    <t>填报单位（公章）：</t>
  </si>
  <si>
    <t>金额单位：万元</t>
  </si>
  <si>
    <r>
      <rPr>
        <sz val="8"/>
        <color indexed="8"/>
        <rFont val="宋体"/>
        <charset val="134"/>
      </rPr>
      <t>一、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基本情况</t>
    </r>
  </si>
  <si>
    <t>部门单位名称</t>
  </si>
  <si>
    <t>项目周期</t>
  </si>
  <si>
    <t>2019年1-12月</t>
  </si>
  <si>
    <t>监控时点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</si>
  <si>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</si>
  <si>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</si>
  <si>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</si>
  <si>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</si>
  <si>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</si>
  <si>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</si>
  <si>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115.19万元</t>
  </si>
  <si>
    <t>到位数：</t>
  </si>
  <si>
    <t>68.706万元</t>
  </si>
  <si>
    <t>执行数：</t>
  </si>
  <si>
    <t>55.816万元</t>
  </si>
  <si>
    <t>其中：财政资金</t>
  </si>
  <si>
    <t>其他</t>
  </si>
  <si>
    <t>0万元</t>
  </si>
  <si>
    <t>三、目标完成情况</t>
  </si>
  <si>
    <t>年度预期目标</t>
  </si>
  <si>
    <t>目前完成情况</t>
  </si>
  <si>
    <t>总体完成率</t>
  </si>
  <si>
    <t>目标1：实施农村计划生育家庭奖励扶助制度，解决农村独生子女和双女家庭的养老问题，提高家庭发展能力。目标2：实施西部“少生快富”工程，改善计划生育家庭生产生活状况，引导和帮助计划生育家庭发展生产，促进西部地区进一步降低生育水平。目标3：实施计划生育家庭特别扶助政策，缓解计划生育困难家庭在生产、生活等方面特殊困难，保障和改善民生，促进社会和谐稳定。</t>
  </si>
  <si>
    <r>
      <rPr>
        <sz val="8"/>
        <color indexed="8"/>
        <rFont val="宋体"/>
        <charset val="134"/>
      </rPr>
      <t>四、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年度绩效指标完成情况</t>
    </r>
  </si>
  <si>
    <t>预期指标值</t>
  </si>
  <si>
    <t>指标完成值</t>
  </si>
  <si>
    <t>指标完成率</t>
  </si>
  <si>
    <t>指标1：农村部分计划生育家庭奖励扶助政策落实人数</t>
  </si>
  <si>
    <t>指标2：国家特别扶助制度落实人数</t>
  </si>
  <si>
    <t>指标3：西部地区“少生快富”项目落实人数</t>
  </si>
  <si>
    <t>指标4：自治区城镇部分领证家庭奖励政策落实人数</t>
  </si>
  <si>
    <r>
      <rPr>
        <sz val="8"/>
        <color rgb="FF000000"/>
        <rFont val="Calibri"/>
        <charset val="134"/>
      </rPr>
      <t>313</t>
    </r>
    <r>
      <rPr>
        <sz val="8"/>
        <color rgb="FF000000"/>
        <rFont val="宋体"/>
        <charset val="134"/>
      </rPr>
      <t>人</t>
    </r>
  </si>
  <si>
    <t>指标1：农村部分计划生育家庭奖励扶助政策落实率100%</t>
  </si>
  <si>
    <r>
      <rPr>
        <sz val="8"/>
        <color indexed="8"/>
        <rFont val="宋体"/>
        <charset val="134"/>
      </rPr>
      <t>实际享受奖励扶助人数占应享受人数的比率</t>
    </r>
    <r>
      <rPr>
        <sz val="10.5"/>
        <color indexed="8"/>
        <rFont val="Calibri"/>
        <charset val="134"/>
      </rPr>
      <t>100%</t>
    </r>
  </si>
  <si>
    <t>银行账号收集已完成。待发放。</t>
  </si>
  <si>
    <t>指标2：计划生育家庭特别扶助政策落实率100%</t>
  </si>
  <si>
    <t>指标3：失独家庭“亲情关爱”帮扶覆盖面100%</t>
  </si>
  <si>
    <t>指标1：奖励扶助资金到位时间</t>
  </si>
  <si>
    <t>指标2：奖励扶助资金发时间</t>
  </si>
  <si>
    <t>指标1：农村部分计划生育家庭奖励扶助标准</t>
  </si>
  <si>
    <t>指标2：国家特别扶助制度落实标准</t>
  </si>
  <si>
    <t>指标3：国家特别扶助制度落实标准</t>
  </si>
  <si>
    <t>指标4：西部地区“少生快富”项目标准</t>
  </si>
  <si>
    <t>指标1：受益人群满意度</t>
  </si>
  <si>
    <r>
      <rPr>
        <sz val="8"/>
        <color indexed="8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绩效目标执行出现的偏差和采取的措施</t>
    </r>
  </si>
  <si>
    <t>我单位严格执行部门整体支出预算，计划生育奖励扶助项目资金未及时拨付，造成偏差，下半年我单位积极加强与财政沟通将各专项资金拨付到位，达到年初预算目标。</t>
  </si>
  <si>
    <t>填报人：</t>
  </si>
  <si>
    <t>填表人：马卫荣</t>
  </si>
  <si>
    <t>联系电话：</t>
  </si>
</sst>
</file>

<file path=xl/styles.xml><?xml version="1.0" encoding="utf-8"?>
<styleSheet xmlns="http://schemas.openxmlformats.org/spreadsheetml/2006/main">
  <numFmts count="6">
    <numFmt numFmtId="176" formatCode="yyyy&quot;年&quot;m&quot;月&quot;;@"/>
    <numFmt numFmtId="177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方正小标宋_GBK"/>
      <charset val="134"/>
    </font>
    <font>
      <b/>
      <sz val="20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Calibri"/>
      <charset val="134"/>
    </font>
    <font>
      <sz val="8"/>
      <color rgb="FF000000"/>
      <name val="Calibri"/>
      <charset val="134"/>
    </font>
    <font>
      <sz val="10.5"/>
      <color indexed="8"/>
      <name val="Calibri"/>
      <charset val="134"/>
    </font>
    <font>
      <sz val="12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rgb="FF000000"/>
      <name val="宋体"/>
      <charset val="134"/>
    </font>
    <font>
      <sz val="9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34" fillId="9" borderId="19" applyNumberFormat="0" applyAlignment="0" applyProtection="0">
      <alignment vertical="center"/>
    </xf>
    <xf numFmtId="0" fontId="30" fillId="27" borderId="22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0" borderId="0"/>
  </cellStyleXfs>
  <cellXfs count="71">
    <xf numFmtId="0" fontId="0" fillId="0" borderId="0" xfId="0">
      <alignment vertic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0" xfId="49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showZeros="0" tabSelected="1" topLeftCell="A37" workbookViewId="0">
      <selection activeCell="A2" sqref="A2:N33"/>
    </sheetView>
  </sheetViews>
  <sheetFormatPr defaultColWidth="9" defaultRowHeight="14.4"/>
  <cols>
    <col min="1" max="1" width="6.37962962962963" customWidth="1"/>
    <col min="2" max="2" width="2.75925925925926" customWidth="1"/>
    <col min="5" max="5" width="10" customWidth="1"/>
    <col min="6" max="6" width="7.75925925925926" customWidth="1"/>
    <col min="7" max="7" width="10.6666666666667" customWidth="1"/>
    <col min="8" max="8" width="8.25925925925926" customWidth="1"/>
    <col min="9" max="9" width="1.62962962962963" customWidth="1"/>
    <col min="10" max="10" width="4.75925925925926" customWidth="1"/>
    <col min="11" max="11" width="5.75925925925926" customWidth="1"/>
    <col min="12" max="12" width="1.37962962962963" customWidth="1"/>
    <col min="13" max="13" width="6.25925925925926" customWidth="1"/>
    <col min="14" max="14" width="7.37962962962963" customWidth="1"/>
  </cols>
  <sheetData>
    <row r="1" spans="1:1">
      <c r="A1" t="s">
        <v>0</v>
      </c>
    </row>
    <row r="2" ht="20.4" spans="1:14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ht="20.25" customHeight="1" spans="1:14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ht="15.95" customHeight="1" spans="1:14">
      <c r="A4" s="47" t="s">
        <v>3</v>
      </c>
      <c r="B4" s="47"/>
      <c r="C4" s="47" t="s">
        <v>4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ht="15.95" customHeight="1" spans="1:14">
      <c r="A5" s="47" t="s">
        <v>5</v>
      </c>
      <c r="B5" s="47"/>
      <c r="C5" s="47" t="s">
        <v>6</v>
      </c>
      <c r="D5" s="47"/>
      <c r="E5" s="47"/>
      <c r="F5" s="47"/>
      <c r="G5" s="47"/>
      <c r="H5" s="47" t="s">
        <v>7</v>
      </c>
      <c r="I5" s="47"/>
      <c r="J5" s="47" t="s">
        <v>6</v>
      </c>
      <c r="K5" s="47"/>
      <c r="L5" s="47"/>
      <c r="M5" s="47"/>
      <c r="N5" s="47"/>
    </row>
    <row r="6" ht="15.95" customHeight="1" spans="1:14">
      <c r="A6" s="48" t="s">
        <v>8</v>
      </c>
      <c r="B6" s="49"/>
      <c r="C6" s="47"/>
      <c r="D6" s="47"/>
      <c r="E6" s="47" t="s">
        <v>9</v>
      </c>
      <c r="F6" s="47" t="s">
        <v>10</v>
      </c>
      <c r="G6" s="47"/>
      <c r="H6" s="47" t="s">
        <v>11</v>
      </c>
      <c r="I6" s="47"/>
      <c r="J6" s="47" t="s">
        <v>12</v>
      </c>
      <c r="K6" s="47"/>
      <c r="L6" s="47" t="s">
        <v>13</v>
      </c>
      <c r="M6" s="47"/>
      <c r="N6" s="47" t="s">
        <v>14</v>
      </c>
    </row>
    <row r="7" ht="15.95" customHeight="1" spans="1:14">
      <c r="A7" s="50"/>
      <c r="B7" s="51"/>
      <c r="C7" s="52" t="s">
        <v>15</v>
      </c>
      <c r="D7" s="52"/>
      <c r="E7" s="47">
        <v>380.56</v>
      </c>
      <c r="F7" s="47">
        <v>380.56</v>
      </c>
      <c r="G7" s="47"/>
      <c r="H7" s="47">
        <v>267.04</v>
      </c>
      <c r="I7" s="47"/>
      <c r="J7" s="47">
        <v>10</v>
      </c>
      <c r="K7" s="47"/>
      <c r="L7" s="68">
        <f>H7/E7</f>
        <v>0.701702753836452</v>
      </c>
      <c r="M7" s="47"/>
      <c r="N7" s="47">
        <v>7</v>
      </c>
    </row>
    <row r="8" ht="15.95" customHeight="1" spans="1:14">
      <c r="A8" s="50"/>
      <c r="B8" s="51"/>
      <c r="C8" s="47" t="s">
        <v>16</v>
      </c>
      <c r="D8" s="47"/>
      <c r="E8" s="47">
        <v>369.91</v>
      </c>
      <c r="F8" s="47">
        <v>396.91</v>
      </c>
      <c r="G8" s="47"/>
      <c r="H8" s="47">
        <v>267.04</v>
      </c>
      <c r="I8" s="47"/>
      <c r="J8" s="47" t="s">
        <v>17</v>
      </c>
      <c r="K8" s="47"/>
      <c r="L8" s="47"/>
      <c r="M8" s="47"/>
      <c r="N8" s="47" t="s">
        <v>17</v>
      </c>
    </row>
    <row r="9" ht="15.95" customHeight="1" spans="1:14">
      <c r="A9" s="50"/>
      <c r="B9" s="51"/>
      <c r="C9" s="47" t="s">
        <v>18</v>
      </c>
      <c r="D9" s="47"/>
      <c r="E9" s="47">
        <v>10.65</v>
      </c>
      <c r="F9" s="47">
        <v>10.56</v>
      </c>
      <c r="G9" s="47"/>
      <c r="H9" s="47"/>
      <c r="I9" s="47"/>
      <c r="J9" s="47" t="s">
        <v>17</v>
      </c>
      <c r="K9" s="47"/>
      <c r="L9" s="47"/>
      <c r="M9" s="47"/>
      <c r="N9" s="47" t="s">
        <v>17</v>
      </c>
    </row>
    <row r="10" ht="15.95" customHeight="1" spans="1:14">
      <c r="A10" s="53"/>
      <c r="B10" s="54"/>
      <c r="C10" s="47" t="s">
        <v>19</v>
      </c>
      <c r="D10" s="47"/>
      <c r="E10" s="47"/>
      <c r="F10" s="47"/>
      <c r="G10" s="47"/>
      <c r="H10" s="47"/>
      <c r="I10" s="47"/>
      <c r="J10" s="47" t="s">
        <v>17</v>
      </c>
      <c r="K10" s="47"/>
      <c r="L10" s="47"/>
      <c r="M10" s="47"/>
      <c r="N10" s="47" t="s">
        <v>17</v>
      </c>
    </row>
    <row r="11" ht="15.95" customHeight="1" spans="1:14">
      <c r="A11" s="47" t="s">
        <v>20</v>
      </c>
      <c r="B11" s="47" t="s">
        <v>21</v>
      </c>
      <c r="C11" s="47"/>
      <c r="D11" s="47"/>
      <c r="E11" s="47"/>
      <c r="F11" s="47"/>
      <c r="G11" s="47"/>
      <c r="H11" s="47" t="s">
        <v>22</v>
      </c>
      <c r="I11" s="47"/>
      <c r="J11" s="47"/>
      <c r="K11" s="47"/>
      <c r="L11" s="47"/>
      <c r="M11" s="47"/>
      <c r="N11" s="47"/>
    </row>
    <row r="12" ht="68.25" customHeight="1" spans="1:14">
      <c r="A12" s="47"/>
      <c r="B12" s="47" t="s">
        <v>23</v>
      </c>
      <c r="C12" s="47"/>
      <c r="D12" s="47"/>
      <c r="E12" s="47"/>
      <c r="F12" s="47"/>
      <c r="G12" s="47"/>
      <c r="H12" s="47" t="s">
        <v>24</v>
      </c>
      <c r="I12" s="47"/>
      <c r="J12" s="47"/>
      <c r="K12" s="47"/>
      <c r="L12" s="47"/>
      <c r="M12" s="47"/>
      <c r="N12" s="47"/>
    </row>
    <row r="13" ht="15.95" customHeight="1" spans="1:14">
      <c r="A13" s="55" t="s">
        <v>25</v>
      </c>
      <c r="B13" s="47" t="s">
        <v>26</v>
      </c>
      <c r="C13" s="47" t="s">
        <v>27</v>
      </c>
      <c r="D13" s="47" t="s">
        <v>28</v>
      </c>
      <c r="E13" s="47"/>
      <c r="F13" s="47"/>
      <c r="G13" s="47" t="s">
        <v>29</v>
      </c>
      <c r="H13" s="47" t="s">
        <v>30</v>
      </c>
      <c r="I13" s="47" t="s">
        <v>12</v>
      </c>
      <c r="J13" s="47"/>
      <c r="K13" s="47" t="s">
        <v>14</v>
      </c>
      <c r="L13" s="47"/>
      <c r="M13" s="47" t="s">
        <v>31</v>
      </c>
      <c r="N13" s="47"/>
    </row>
    <row r="14" ht="15.95" customHeight="1" spans="1:14">
      <c r="A14" s="56"/>
      <c r="B14" s="47"/>
      <c r="C14" s="47"/>
      <c r="D14" s="47"/>
      <c r="E14" s="47"/>
      <c r="F14" s="47"/>
      <c r="G14" s="47" t="s">
        <v>32</v>
      </c>
      <c r="H14" s="47" t="s">
        <v>33</v>
      </c>
      <c r="I14" s="47"/>
      <c r="J14" s="47"/>
      <c r="K14" s="47"/>
      <c r="L14" s="47"/>
      <c r="M14" s="47"/>
      <c r="N14" s="47"/>
    </row>
    <row r="15" ht="15.95" customHeight="1" spans="1:14">
      <c r="A15" s="56"/>
      <c r="B15" s="47" t="s">
        <v>34</v>
      </c>
      <c r="C15" s="47" t="s">
        <v>35</v>
      </c>
      <c r="D15" s="57" t="s">
        <v>36</v>
      </c>
      <c r="E15" s="57"/>
      <c r="F15" s="57"/>
      <c r="G15" s="58" t="s">
        <v>37</v>
      </c>
      <c r="H15" s="58" t="s">
        <v>37</v>
      </c>
      <c r="I15" s="47">
        <v>5</v>
      </c>
      <c r="J15" s="47"/>
      <c r="K15" s="47">
        <v>5</v>
      </c>
      <c r="L15" s="47"/>
      <c r="M15" s="47" t="s">
        <v>38</v>
      </c>
      <c r="N15" s="47"/>
    </row>
    <row r="16" ht="15.95" customHeight="1" spans="1:14">
      <c r="A16" s="56"/>
      <c r="B16" s="47"/>
      <c r="C16" s="47"/>
      <c r="D16" s="57" t="s">
        <v>39</v>
      </c>
      <c r="E16" s="57"/>
      <c r="F16" s="57"/>
      <c r="G16" s="58" t="s">
        <v>40</v>
      </c>
      <c r="H16" s="58" t="s">
        <v>40</v>
      </c>
      <c r="I16" s="47">
        <v>5</v>
      </c>
      <c r="J16" s="47"/>
      <c r="K16" s="47">
        <v>5</v>
      </c>
      <c r="L16" s="47"/>
      <c r="M16" s="47" t="s">
        <v>38</v>
      </c>
      <c r="N16" s="47"/>
    </row>
    <row r="17" ht="15.95" customHeight="1" spans="1:14">
      <c r="A17" s="56"/>
      <c r="B17" s="47"/>
      <c r="C17" s="47"/>
      <c r="D17" s="57" t="s">
        <v>41</v>
      </c>
      <c r="E17" s="57"/>
      <c r="F17" s="57"/>
      <c r="G17" s="58" t="s">
        <v>42</v>
      </c>
      <c r="H17" s="58" t="s">
        <v>42</v>
      </c>
      <c r="I17" s="69">
        <v>5</v>
      </c>
      <c r="J17" s="70"/>
      <c r="K17" s="69">
        <v>5</v>
      </c>
      <c r="L17" s="70"/>
      <c r="M17" s="47" t="s">
        <v>38</v>
      </c>
      <c r="N17" s="47"/>
    </row>
    <row r="18" ht="15.95" customHeight="1" spans="1:14">
      <c r="A18" s="56"/>
      <c r="B18" s="47"/>
      <c r="C18" s="47"/>
      <c r="D18" s="57" t="s">
        <v>43</v>
      </c>
      <c r="E18" s="57"/>
      <c r="F18" s="57"/>
      <c r="G18" s="58" t="s">
        <v>44</v>
      </c>
      <c r="H18" s="59" t="s">
        <v>45</v>
      </c>
      <c r="I18" s="69">
        <v>5</v>
      </c>
      <c r="J18" s="70"/>
      <c r="K18" s="69">
        <v>5</v>
      </c>
      <c r="L18" s="70"/>
      <c r="M18" s="47" t="s">
        <v>38</v>
      </c>
      <c r="N18" s="47"/>
    </row>
    <row r="19" ht="78" customHeight="1" spans="1:14">
      <c r="A19" s="56"/>
      <c r="B19" s="47"/>
      <c r="C19" s="47" t="s">
        <v>46</v>
      </c>
      <c r="D19" s="57" t="s">
        <v>47</v>
      </c>
      <c r="E19" s="57"/>
      <c r="F19" s="57"/>
      <c r="G19" s="60" t="s">
        <v>48</v>
      </c>
      <c r="H19" s="58" t="s">
        <v>49</v>
      </c>
      <c r="I19" s="47">
        <v>5</v>
      </c>
      <c r="J19" s="47"/>
      <c r="K19" s="47">
        <v>5</v>
      </c>
      <c r="L19" s="47"/>
      <c r="M19" s="47" t="s">
        <v>38</v>
      </c>
      <c r="N19" s="47"/>
    </row>
    <row r="20" ht="60" customHeight="1" spans="1:14">
      <c r="A20" s="56"/>
      <c r="B20" s="47"/>
      <c r="C20" s="47"/>
      <c r="D20" s="57" t="s">
        <v>50</v>
      </c>
      <c r="E20" s="57"/>
      <c r="F20" s="57"/>
      <c r="G20" s="58" t="s">
        <v>51</v>
      </c>
      <c r="H20" s="58" t="s">
        <v>49</v>
      </c>
      <c r="I20" s="47">
        <v>4</v>
      </c>
      <c r="J20" s="47"/>
      <c r="K20" s="47">
        <v>4</v>
      </c>
      <c r="L20" s="47"/>
      <c r="M20" s="47" t="s">
        <v>38</v>
      </c>
      <c r="N20" s="47"/>
    </row>
    <row r="21" ht="45" customHeight="1" spans="1:14">
      <c r="A21" s="56"/>
      <c r="B21" s="47"/>
      <c r="C21" s="47"/>
      <c r="D21" s="57" t="s">
        <v>52</v>
      </c>
      <c r="E21" s="57"/>
      <c r="F21" s="57"/>
      <c r="G21" s="58" t="s">
        <v>51</v>
      </c>
      <c r="H21" s="58" t="s">
        <v>49</v>
      </c>
      <c r="I21" s="47">
        <v>4</v>
      </c>
      <c r="J21" s="47"/>
      <c r="K21" s="47">
        <v>4</v>
      </c>
      <c r="L21" s="47"/>
      <c r="M21" s="47" t="s">
        <v>38</v>
      </c>
      <c r="N21" s="47"/>
    </row>
    <row r="22" ht="33" customHeight="1" spans="1:14">
      <c r="A22" s="56"/>
      <c r="B22" s="47"/>
      <c r="C22" s="47" t="s">
        <v>53</v>
      </c>
      <c r="D22" s="57" t="s">
        <v>54</v>
      </c>
      <c r="E22" s="57"/>
      <c r="F22" s="57"/>
      <c r="G22" s="61" t="s">
        <v>55</v>
      </c>
      <c r="H22" s="61" t="s">
        <v>56</v>
      </c>
      <c r="I22" s="47">
        <v>4</v>
      </c>
      <c r="J22" s="47"/>
      <c r="K22" s="47">
        <v>4</v>
      </c>
      <c r="L22" s="47"/>
      <c r="M22" s="47" t="s">
        <v>38</v>
      </c>
      <c r="N22" s="47"/>
    </row>
    <row r="23" ht="23" customHeight="1" spans="1:14">
      <c r="A23" s="56"/>
      <c r="B23" s="47"/>
      <c r="C23" s="47"/>
      <c r="D23" s="57" t="s">
        <v>57</v>
      </c>
      <c r="E23" s="57"/>
      <c r="F23" s="57"/>
      <c r="G23" s="62">
        <v>43739</v>
      </c>
      <c r="H23" s="61" t="s">
        <v>56</v>
      </c>
      <c r="I23" s="47">
        <v>5</v>
      </c>
      <c r="J23" s="47"/>
      <c r="K23" s="47">
        <v>5</v>
      </c>
      <c r="L23" s="47"/>
      <c r="M23" s="47" t="s">
        <v>38</v>
      </c>
      <c r="N23" s="47"/>
    </row>
    <row r="24" ht="27" customHeight="1" spans="1:14">
      <c r="A24" s="56"/>
      <c r="B24" s="47"/>
      <c r="C24" s="47" t="s">
        <v>58</v>
      </c>
      <c r="D24" s="57" t="s">
        <v>59</v>
      </c>
      <c r="E24" s="57"/>
      <c r="F24" s="57"/>
      <c r="G24" s="58" t="s">
        <v>60</v>
      </c>
      <c r="H24" s="58" t="s">
        <v>60</v>
      </c>
      <c r="I24" s="47">
        <v>2</v>
      </c>
      <c r="J24" s="47"/>
      <c r="K24" s="47">
        <v>2</v>
      </c>
      <c r="L24" s="47"/>
      <c r="M24" s="47" t="s">
        <v>38</v>
      </c>
      <c r="N24" s="47"/>
    </row>
    <row r="25" ht="36" customHeight="1" spans="1:14">
      <c r="A25" s="56"/>
      <c r="B25" s="47"/>
      <c r="C25" s="47"/>
      <c r="D25" s="57" t="s">
        <v>61</v>
      </c>
      <c r="E25" s="57"/>
      <c r="F25" s="57"/>
      <c r="G25" s="58" t="s">
        <v>62</v>
      </c>
      <c r="H25" s="58" t="s">
        <v>62</v>
      </c>
      <c r="I25" s="69">
        <v>2</v>
      </c>
      <c r="J25" s="70"/>
      <c r="K25" s="69">
        <v>2</v>
      </c>
      <c r="L25" s="70"/>
      <c r="M25" s="47" t="s">
        <v>38</v>
      </c>
      <c r="N25" s="47"/>
    </row>
    <row r="26" ht="42" customHeight="1" spans="1:14">
      <c r="A26" s="56"/>
      <c r="B26" s="47"/>
      <c r="C26" s="47"/>
      <c r="D26" s="57" t="s">
        <v>61</v>
      </c>
      <c r="E26" s="57"/>
      <c r="F26" s="57"/>
      <c r="G26" s="58" t="s">
        <v>63</v>
      </c>
      <c r="H26" s="58" t="s">
        <v>63</v>
      </c>
      <c r="I26" s="47">
        <v>2</v>
      </c>
      <c r="J26" s="47"/>
      <c r="K26" s="47">
        <v>2</v>
      </c>
      <c r="L26" s="47"/>
      <c r="M26" s="47" t="s">
        <v>38</v>
      </c>
      <c r="N26" s="47"/>
    </row>
    <row r="27" ht="26" customHeight="1" spans="1:14">
      <c r="A27" s="56"/>
      <c r="B27" s="47"/>
      <c r="C27" s="47"/>
      <c r="D27" s="57" t="s">
        <v>64</v>
      </c>
      <c r="E27" s="57"/>
      <c r="F27" s="57"/>
      <c r="G27" s="58" t="s">
        <v>65</v>
      </c>
      <c r="H27" s="58" t="s">
        <v>65</v>
      </c>
      <c r="I27" s="47">
        <v>2</v>
      </c>
      <c r="J27" s="47"/>
      <c r="K27" s="47">
        <v>2</v>
      </c>
      <c r="L27" s="47"/>
      <c r="M27" s="47" t="s">
        <v>38</v>
      </c>
      <c r="N27" s="47"/>
    </row>
    <row r="28" ht="15.95" customHeight="1" spans="1:14">
      <c r="A28" s="56"/>
      <c r="B28" s="47" t="s">
        <v>66</v>
      </c>
      <c r="C28" s="55" t="s">
        <v>67</v>
      </c>
      <c r="D28" s="63" t="s">
        <v>38</v>
      </c>
      <c r="E28" s="64"/>
      <c r="F28" s="65"/>
      <c r="G28" s="47" t="s">
        <v>38</v>
      </c>
      <c r="H28" s="47" t="s">
        <v>38</v>
      </c>
      <c r="I28" s="69" t="s">
        <v>38</v>
      </c>
      <c r="J28" s="70"/>
      <c r="K28" s="69" t="s">
        <v>38</v>
      </c>
      <c r="L28" s="70"/>
      <c r="M28" s="47" t="s">
        <v>38</v>
      </c>
      <c r="N28" s="47"/>
    </row>
    <row r="29" ht="28" customHeight="1" spans="1:14">
      <c r="A29" s="56"/>
      <c r="B29" s="47"/>
      <c r="C29" s="55" t="s">
        <v>68</v>
      </c>
      <c r="D29" s="57" t="s">
        <v>69</v>
      </c>
      <c r="E29" s="57"/>
      <c r="F29" s="57"/>
      <c r="G29" s="61">
        <v>0.9</v>
      </c>
      <c r="H29" s="66">
        <v>0.9</v>
      </c>
      <c r="I29" s="47">
        <v>15</v>
      </c>
      <c r="J29" s="47"/>
      <c r="K29" s="47">
        <v>15</v>
      </c>
      <c r="L29" s="47"/>
      <c r="M29" s="47" t="s">
        <v>38</v>
      </c>
      <c r="N29" s="47"/>
    </row>
    <row r="30" ht="18" customHeight="1" spans="1:14">
      <c r="A30" s="56"/>
      <c r="B30" s="47"/>
      <c r="C30" s="55" t="s">
        <v>70</v>
      </c>
      <c r="D30" s="63" t="s">
        <v>38</v>
      </c>
      <c r="E30" s="64"/>
      <c r="F30" s="65"/>
      <c r="G30" s="47" t="s">
        <v>38</v>
      </c>
      <c r="H30" s="47" t="s">
        <v>38</v>
      </c>
      <c r="I30" s="69" t="s">
        <v>38</v>
      </c>
      <c r="J30" s="70"/>
      <c r="K30" s="69" t="s">
        <v>38</v>
      </c>
      <c r="L30" s="70"/>
      <c r="M30" s="47" t="s">
        <v>38</v>
      </c>
      <c r="N30" s="47"/>
    </row>
    <row r="31" ht="22" customHeight="1" spans="1:14">
      <c r="A31" s="56"/>
      <c r="B31" s="47"/>
      <c r="C31" s="47" t="s">
        <v>71</v>
      </c>
      <c r="D31" s="63" t="s">
        <v>72</v>
      </c>
      <c r="E31" s="64"/>
      <c r="F31" s="65"/>
      <c r="G31" s="61">
        <v>0.9</v>
      </c>
      <c r="H31" s="66">
        <v>0.9</v>
      </c>
      <c r="I31" s="69">
        <v>15</v>
      </c>
      <c r="J31" s="70"/>
      <c r="K31" s="69">
        <v>15</v>
      </c>
      <c r="L31" s="70"/>
      <c r="M31" s="47" t="s">
        <v>38</v>
      </c>
      <c r="N31" s="47"/>
    </row>
    <row r="32" ht="29" customHeight="1" spans="1:14">
      <c r="A32" s="56"/>
      <c r="B32" s="55" t="s">
        <v>73</v>
      </c>
      <c r="C32" s="47" t="s">
        <v>74</v>
      </c>
      <c r="D32" s="57" t="s">
        <v>75</v>
      </c>
      <c r="E32" s="57"/>
      <c r="F32" s="57"/>
      <c r="G32" s="61">
        <v>0.95</v>
      </c>
      <c r="H32" s="66">
        <v>0.95</v>
      </c>
      <c r="I32" s="47">
        <v>10</v>
      </c>
      <c r="J32" s="47"/>
      <c r="K32" s="47">
        <v>10</v>
      </c>
      <c r="L32" s="47"/>
      <c r="M32" s="47" t="s">
        <v>38</v>
      </c>
      <c r="N32" s="47"/>
    </row>
    <row r="33" ht="15.95" customHeight="1" spans="1:14">
      <c r="A33" s="67" t="s">
        <v>76</v>
      </c>
      <c r="B33" s="67"/>
      <c r="C33" s="67"/>
      <c r="D33" s="67"/>
      <c r="E33" s="67"/>
      <c r="F33" s="67"/>
      <c r="G33" s="67"/>
      <c r="H33" s="67"/>
      <c r="I33" s="67">
        <f>SUM(I15:I32)</f>
        <v>90</v>
      </c>
      <c r="J33" s="67"/>
      <c r="K33" s="67">
        <v>97</v>
      </c>
      <c r="L33" s="67"/>
      <c r="M33" s="47" t="s">
        <v>38</v>
      </c>
      <c r="N33" s="47"/>
    </row>
  </sheetData>
  <mergeCells count="12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1:A12"/>
    <mergeCell ref="A13:A32"/>
    <mergeCell ref="B13:B14"/>
    <mergeCell ref="B15:B27"/>
    <mergeCell ref="B28:B31"/>
    <mergeCell ref="C13:C14"/>
    <mergeCell ref="C15:C18"/>
    <mergeCell ref="C19:C21"/>
    <mergeCell ref="C22:C23"/>
    <mergeCell ref="C24:C27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workbookViewId="0">
      <selection activeCell="L5" sqref="L5"/>
    </sheetView>
  </sheetViews>
  <sheetFormatPr defaultColWidth="9" defaultRowHeight="14.4"/>
  <cols>
    <col min="1" max="2" width="11.6296296296296" style="1" customWidth="1"/>
    <col min="3" max="3" width="10.6296296296296" style="1" customWidth="1"/>
    <col min="4" max="4" width="11.6296296296296" style="1" customWidth="1"/>
    <col min="5" max="5" width="10.6296296296296" style="1" customWidth="1"/>
    <col min="6" max="6" width="19.1296296296296" style="1" customWidth="1"/>
    <col min="7" max="8" width="10.6296296296296" style="1" customWidth="1"/>
    <col min="9" max="16384" width="9" style="1"/>
  </cols>
  <sheetData>
    <row r="1" s="1" customFormat="1" ht="17.4" spans="1:1">
      <c r="A1" s="3" t="s">
        <v>77</v>
      </c>
    </row>
    <row r="2" s="2" customFormat="1" ht="25.8" spans="1:8">
      <c r="A2" s="4" t="s">
        <v>78</v>
      </c>
      <c r="B2" s="4"/>
      <c r="C2" s="4"/>
      <c r="D2" s="4"/>
      <c r="E2" s="4"/>
      <c r="F2" s="4"/>
      <c r="G2" s="4"/>
      <c r="H2" s="4"/>
    </row>
    <row r="3" s="1" customFormat="1" ht="15" customHeight="1" spans="1:8">
      <c r="A3" s="5"/>
      <c r="B3" s="5"/>
      <c r="C3" s="5"/>
      <c r="D3" s="5"/>
      <c r="E3" s="5"/>
      <c r="F3" s="5"/>
      <c r="G3" s="5"/>
      <c r="H3" s="5"/>
    </row>
    <row r="4" s="1" customFormat="1" spans="1:8">
      <c r="A4" s="6" t="s">
        <v>79</v>
      </c>
      <c r="B4" s="7"/>
      <c r="C4" s="7"/>
      <c r="D4" s="7"/>
      <c r="E4" s="7"/>
      <c r="F4" s="7"/>
      <c r="G4" s="7"/>
      <c r="H4" s="7" t="s">
        <v>80</v>
      </c>
    </row>
    <row r="5" s="1" customFormat="1" ht="15" customHeight="1" spans="1:8">
      <c r="A5" s="8" t="s">
        <v>81</v>
      </c>
      <c r="B5" s="9" t="s">
        <v>82</v>
      </c>
      <c r="C5" s="9" t="s">
        <v>6</v>
      </c>
      <c r="D5" s="10"/>
      <c r="E5" s="9" t="s">
        <v>83</v>
      </c>
      <c r="F5" s="9" t="s">
        <v>84</v>
      </c>
      <c r="G5" s="9"/>
      <c r="H5" s="9"/>
    </row>
    <row r="6" s="1" customFormat="1" ht="15" customHeight="1" spans="1:8">
      <c r="A6" s="11"/>
      <c r="B6" s="9" t="s">
        <v>3</v>
      </c>
      <c r="C6" s="12" t="s">
        <v>4</v>
      </c>
      <c r="D6" s="13"/>
      <c r="E6" s="9" t="s">
        <v>85</v>
      </c>
      <c r="F6" s="14">
        <v>43799</v>
      </c>
      <c r="G6" s="15"/>
      <c r="H6" s="16"/>
    </row>
    <row r="7" s="1" customFormat="1" ht="15" customHeight="1" spans="1:8">
      <c r="A7" s="17" t="s">
        <v>86</v>
      </c>
      <c r="B7" s="12" t="s">
        <v>87</v>
      </c>
      <c r="C7" s="18"/>
      <c r="D7" s="12" t="s">
        <v>88</v>
      </c>
      <c r="E7" s="18"/>
      <c r="F7" s="12" t="s">
        <v>89</v>
      </c>
      <c r="G7" s="18"/>
      <c r="H7" s="9" t="s">
        <v>90</v>
      </c>
    </row>
    <row r="8" s="1" customFormat="1" ht="15" customHeight="1" spans="1:8">
      <c r="A8" s="19"/>
      <c r="B8" s="20" t="s">
        <v>91</v>
      </c>
      <c r="C8" s="21" t="s">
        <v>92</v>
      </c>
      <c r="D8" s="20" t="s">
        <v>93</v>
      </c>
      <c r="E8" s="21" t="s">
        <v>94</v>
      </c>
      <c r="F8" s="20" t="s">
        <v>95</v>
      </c>
      <c r="G8" s="21" t="s">
        <v>96</v>
      </c>
      <c r="H8" s="22">
        <v>0.596</v>
      </c>
    </row>
    <row r="9" s="1" customFormat="1" ht="15" customHeight="1" spans="1:8">
      <c r="A9" s="19"/>
      <c r="B9" s="21" t="s">
        <v>97</v>
      </c>
      <c r="C9" s="21" t="s">
        <v>92</v>
      </c>
      <c r="D9" s="21" t="s">
        <v>97</v>
      </c>
      <c r="E9" s="21" t="s">
        <v>94</v>
      </c>
      <c r="F9" s="21" t="s">
        <v>97</v>
      </c>
      <c r="G9" s="21" t="s">
        <v>96</v>
      </c>
      <c r="H9" s="23"/>
    </row>
    <row r="10" s="1" customFormat="1" ht="15" customHeight="1" spans="1:8">
      <c r="A10" s="24"/>
      <c r="B10" s="21" t="s">
        <v>98</v>
      </c>
      <c r="C10" s="21" t="s">
        <v>99</v>
      </c>
      <c r="D10" s="21" t="s">
        <v>98</v>
      </c>
      <c r="E10" s="21" t="s">
        <v>99</v>
      </c>
      <c r="F10" s="21" t="s">
        <v>98</v>
      </c>
      <c r="G10" s="21" t="s">
        <v>99</v>
      </c>
      <c r="H10" s="25"/>
    </row>
    <row r="11" s="1" customFormat="1" ht="15" customHeight="1" spans="1:8">
      <c r="A11" s="8" t="s">
        <v>100</v>
      </c>
      <c r="B11" s="12" t="s">
        <v>101</v>
      </c>
      <c r="C11" s="26"/>
      <c r="D11" s="18"/>
      <c r="E11" s="9" t="s">
        <v>102</v>
      </c>
      <c r="F11" s="9"/>
      <c r="G11" s="9"/>
      <c r="H11" s="9" t="s">
        <v>103</v>
      </c>
    </row>
    <row r="12" s="1" customFormat="1" ht="15" customHeight="1" spans="1:8">
      <c r="A12" s="11"/>
      <c r="B12" s="27" t="s">
        <v>104</v>
      </c>
      <c r="C12" s="28"/>
      <c r="D12" s="29"/>
      <c r="E12" s="9" t="s">
        <v>24</v>
      </c>
      <c r="F12" s="9"/>
      <c r="G12" s="9"/>
      <c r="H12" s="30">
        <v>0.96</v>
      </c>
    </row>
    <row r="13" s="1" customFormat="1" ht="15" customHeight="1" spans="1:8">
      <c r="A13" s="11"/>
      <c r="B13" s="31"/>
      <c r="C13" s="32"/>
      <c r="D13" s="33"/>
      <c r="E13" s="9"/>
      <c r="F13" s="9"/>
      <c r="G13" s="9"/>
      <c r="H13" s="9"/>
    </row>
    <row r="14" s="1" customFormat="1" ht="66.75" customHeight="1" spans="1:8">
      <c r="A14" s="34"/>
      <c r="B14" s="35"/>
      <c r="C14" s="36"/>
      <c r="D14" s="37"/>
      <c r="E14" s="9"/>
      <c r="F14" s="9"/>
      <c r="G14" s="9"/>
      <c r="H14" s="9"/>
    </row>
    <row r="15" s="1" customFormat="1" ht="14.25" customHeight="1" spans="1:8">
      <c r="A15" s="8" t="s">
        <v>105</v>
      </c>
      <c r="B15" s="9" t="s">
        <v>26</v>
      </c>
      <c r="C15" s="9" t="s">
        <v>27</v>
      </c>
      <c r="D15" s="12" t="s">
        <v>28</v>
      </c>
      <c r="E15" s="18"/>
      <c r="F15" s="9" t="s">
        <v>106</v>
      </c>
      <c r="G15" s="9" t="s">
        <v>107</v>
      </c>
      <c r="H15" s="9" t="s">
        <v>108</v>
      </c>
    </row>
    <row r="16" s="1" customFormat="1" ht="28.5" customHeight="1" spans="1:11">
      <c r="A16" s="11"/>
      <c r="B16" s="17" t="s">
        <v>34</v>
      </c>
      <c r="C16" s="17" t="s">
        <v>35</v>
      </c>
      <c r="D16" s="38" t="s">
        <v>109</v>
      </c>
      <c r="E16" s="39"/>
      <c r="F16" s="9" t="s">
        <v>37</v>
      </c>
      <c r="G16" s="9" t="s">
        <v>37</v>
      </c>
      <c r="H16" s="30">
        <v>1</v>
      </c>
      <c r="K16" s="44"/>
    </row>
    <row r="17" s="1" customFormat="1" ht="23.1" customHeight="1" spans="1:11">
      <c r="A17" s="11"/>
      <c r="B17" s="19"/>
      <c r="C17" s="19"/>
      <c r="D17" s="38" t="s">
        <v>110</v>
      </c>
      <c r="E17" s="39"/>
      <c r="F17" s="9" t="s">
        <v>40</v>
      </c>
      <c r="G17" s="9" t="s">
        <v>40</v>
      </c>
      <c r="H17" s="30">
        <v>1</v>
      </c>
      <c r="K17" s="44"/>
    </row>
    <row r="18" s="1" customFormat="1" ht="24.95" customHeight="1" spans="1:11">
      <c r="A18" s="11"/>
      <c r="B18" s="19"/>
      <c r="C18" s="19"/>
      <c r="D18" s="38" t="s">
        <v>111</v>
      </c>
      <c r="E18" s="39"/>
      <c r="F18" s="9" t="s">
        <v>42</v>
      </c>
      <c r="G18" s="9" t="s">
        <v>42</v>
      </c>
      <c r="H18" s="30">
        <v>1</v>
      </c>
      <c r="K18" s="44"/>
    </row>
    <row r="19" s="1" customFormat="1" ht="27" customHeight="1" spans="1:11">
      <c r="A19" s="11"/>
      <c r="B19" s="19"/>
      <c r="C19" s="24"/>
      <c r="D19" s="38" t="s">
        <v>112</v>
      </c>
      <c r="E19" s="39"/>
      <c r="F19" s="9" t="s">
        <v>44</v>
      </c>
      <c r="G19" s="40" t="s">
        <v>113</v>
      </c>
      <c r="H19" s="30">
        <v>1</v>
      </c>
      <c r="K19" s="44"/>
    </row>
    <row r="20" s="1" customFormat="1" ht="26.25" customHeight="1" spans="1:8">
      <c r="A20" s="11"/>
      <c r="B20" s="19"/>
      <c r="C20" s="9" t="s">
        <v>46</v>
      </c>
      <c r="D20" s="38" t="s">
        <v>114</v>
      </c>
      <c r="E20" s="39"/>
      <c r="F20" s="9" t="s">
        <v>115</v>
      </c>
      <c r="G20" s="9" t="s">
        <v>116</v>
      </c>
      <c r="H20" s="30">
        <v>0.8</v>
      </c>
    </row>
    <row r="21" s="1" customFormat="1" ht="29.25" customHeight="1" spans="1:8">
      <c r="A21" s="11"/>
      <c r="B21" s="19"/>
      <c r="C21" s="9"/>
      <c r="D21" s="38" t="s">
        <v>117</v>
      </c>
      <c r="E21" s="39"/>
      <c r="F21" s="9" t="s">
        <v>115</v>
      </c>
      <c r="G21" s="9" t="s">
        <v>116</v>
      </c>
      <c r="H21" s="30">
        <v>0.8</v>
      </c>
    </row>
    <row r="22" s="1" customFormat="1" ht="24.75" customHeight="1" spans="1:8">
      <c r="A22" s="11"/>
      <c r="B22" s="19"/>
      <c r="C22" s="9"/>
      <c r="D22" s="38" t="s">
        <v>118</v>
      </c>
      <c r="E22" s="39"/>
      <c r="F22" s="9" t="s">
        <v>115</v>
      </c>
      <c r="G22" s="9" t="s">
        <v>116</v>
      </c>
      <c r="H22" s="30">
        <v>0.8</v>
      </c>
    </row>
    <row r="23" s="1" customFormat="1" spans="1:8">
      <c r="A23" s="11"/>
      <c r="B23" s="19"/>
      <c r="C23" s="9" t="s">
        <v>53</v>
      </c>
      <c r="D23" s="38" t="s">
        <v>119</v>
      </c>
      <c r="E23" s="39"/>
      <c r="F23" s="30" t="s">
        <v>55</v>
      </c>
      <c r="G23" s="30" t="s">
        <v>56</v>
      </c>
      <c r="H23" s="30">
        <v>1</v>
      </c>
    </row>
    <row r="24" s="1" customFormat="1" spans="1:8">
      <c r="A24" s="11"/>
      <c r="B24" s="19"/>
      <c r="C24" s="9"/>
      <c r="D24" s="38" t="s">
        <v>120</v>
      </c>
      <c r="E24" s="39"/>
      <c r="F24" s="41">
        <v>43739</v>
      </c>
      <c r="G24" s="30" t="s">
        <v>56</v>
      </c>
      <c r="H24" s="30">
        <v>1</v>
      </c>
    </row>
    <row r="25" s="1" customFormat="1" spans="1:8">
      <c r="A25" s="11"/>
      <c r="B25" s="19"/>
      <c r="C25" s="9"/>
      <c r="D25" s="38"/>
      <c r="E25" s="39"/>
      <c r="F25" s="9"/>
      <c r="G25" s="9"/>
      <c r="H25" s="30"/>
    </row>
    <row r="26" s="1" customFormat="1" ht="24.95" customHeight="1" spans="1:8">
      <c r="A26" s="11"/>
      <c r="B26" s="19"/>
      <c r="C26" s="9" t="s">
        <v>58</v>
      </c>
      <c r="D26" s="38" t="s">
        <v>121</v>
      </c>
      <c r="E26" s="39"/>
      <c r="F26" s="9" t="s">
        <v>60</v>
      </c>
      <c r="G26" s="9" t="s">
        <v>60</v>
      </c>
      <c r="H26" s="30">
        <v>1</v>
      </c>
    </row>
    <row r="27" s="1" customFormat="1" ht="24.95" customHeight="1" spans="1:8">
      <c r="A27" s="11"/>
      <c r="B27" s="19"/>
      <c r="C27" s="9"/>
      <c r="D27" s="38" t="s">
        <v>122</v>
      </c>
      <c r="E27" s="39"/>
      <c r="F27" s="9" t="s">
        <v>62</v>
      </c>
      <c r="G27" s="9" t="s">
        <v>62</v>
      </c>
      <c r="H27" s="30">
        <v>1</v>
      </c>
    </row>
    <row r="28" s="1" customFormat="1" ht="19.2" spans="1:8">
      <c r="A28" s="11"/>
      <c r="B28" s="19"/>
      <c r="C28" s="9"/>
      <c r="D28" s="38" t="s">
        <v>123</v>
      </c>
      <c r="E28" s="39"/>
      <c r="F28" s="9" t="s">
        <v>63</v>
      </c>
      <c r="G28" s="9" t="s">
        <v>63</v>
      </c>
      <c r="H28" s="30">
        <v>1</v>
      </c>
    </row>
    <row r="29" s="1" customFormat="1" ht="24.75" customHeight="1" spans="1:8">
      <c r="A29" s="11"/>
      <c r="B29" s="24"/>
      <c r="C29" s="9"/>
      <c r="D29" s="38" t="s">
        <v>124</v>
      </c>
      <c r="E29" s="39"/>
      <c r="F29" s="9" t="s">
        <v>65</v>
      </c>
      <c r="G29" s="9" t="s">
        <v>65</v>
      </c>
      <c r="H29" s="30">
        <v>1</v>
      </c>
    </row>
    <row r="30" s="1" customFormat="1" ht="24.75" customHeight="1" spans="1:8">
      <c r="A30" s="11"/>
      <c r="B30" s="17" t="s">
        <v>66</v>
      </c>
      <c r="C30" s="9" t="s">
        <v>67</v>
      </c>
      <c r="D30" s="38"/>
      <c r="E30" s="39"/>
      <c r="F30" s="9"/>
      <c r="G30" s="9"/>
      <c r="H30" s="9"/>
    </row>
    <row r="31" s="1" customFormat="1" spans="1:8">
      <c r="A31" s="11"/>
      <c r="B31" s="19"/>
      <c r="C31" s="9"/>
      <c r="D31" s="38"/>
      <c r="E31" s="39"/>
      <c r="F31" s="42"/>
      <c r="G31" s="42"/>
      <c r="H31" s="42"/>
    </row>
    <row r="32" s="1" customFormat="1" spans="1:8">
      <c r="A32" s="11"/>
      <c r="B32" s="19"/>
      <c r="C32" s="9"/>
      <c r="D32" s="38"/>
      <c r="E32" s="39"/>
      <c r="F32" s="42"/>
      <c r="G32" s="42"/>
      <c r="H32" s="42"/>
    </row>
    <row r="33" s="1" customFormat="1" ht="25.5" customHeight="1" spans="1:8">
      <c r="A33" s="11"/>
      <c r="B33" s="19"/>
      <c r="C33" s="9" t="s">
        <v>68</v>
      </c>
      <c r="D33" s="38" t="s">
        <v>69</v>
      </c>
      <c r="E33" s="39"/>
      <c r="F33" s="30">
        <v>0.9</v>
      </c>
      <c r="G33" s="30">
        <v>0.9</v>
      </c>
      <c r="H33" s="30">
        <v>1</v>
      </c>
    </row>
    <row r="34" s="1" customFormat="1" spans="1:8">
      <c r="A34" s="11"/>
      <c r="B34" s="19"/>
      <c r="C34" s="9"/>
      <c r="D34" s="38"/>
      <c r="E34" s="39"/>
      <c r="F34" s="42"/>
      <c r="G34" s="42"/>
      <c r="H34" s="42"/>
    </row>
    <row r="35" s="1" customFormat="1" spans="1:8">
      <c r="A35" s="11"/>
      <c r="B35" s="19"/>
      <c r="C35" s="9"/>
      <c r="D35" s="38"/>
      <c r="E35" s="39"/>
      <c r="F35" s="42"/>
      <c r="G35" s="42"/>
      <c r="H35" s="42"/>
    </row>
    <row r="36" s="1" customFormat="1" spans="1:8">
      <c r="A36" s="11"/>
      <c r="B36" s="19"/>
      <c r="C36" s="9" t="s">
        <v>70</v>
      </c>
      <c r="D36" s="38"/>
      <c r="E36" s="39"/>
      <c r="F36" s="42"/>
      <c r="G36" s="42"/>
      <c r="H36" s="42"/>
    </row>
    <row r="37" s="1" customFormat="1" spans="1:8">
      <c r="A37" s="11"/>
      <c r="B37" s="19"/>
      <c r="C37" s="9"/>
      <c r="D37" s="38"/>
      <c r="E37" s="39"/>
      <c r="F37" s="42"/>
      <c r="G37" s="42"/>
      <c r="H37" s="42"/>
    </row>
    <row r="38" s="1" customFormat="1" spans="1:8">
      <c r="A38" s="11"/>
      <c r="B38" s="19"/>
      <c r="C38" s="9"/>
      <c r="D38" s="38"/>
      <c r="E38" s="39"/>
      <c r="F38" s="42"/>
      <c r="G38" s="42"/>
      <c r="H38" s="42"/>
    </row>
    <row r="39" s="1" customFormat="1" spans="1:8">
      <c r="A39" s="11"/>
      <c r="B39" s="19"/>
      <c r="C39" s="9" t="s">
        <v>71</v>
      </c>
      <c r="D39" s="38"/>
      <c r="E39" s="39"/>
      <c r="F39" s="9"/>
      <c r="G39" s="9"/>
      <c r="H39" s="9"/>
    </row>
    <row r="40" s="1" customFormat="1" spans="1:8">
      <c r="A40" s="11"/>
      <c r="B40" s="19"/>
      <c r="C40" s="9"/>
      <c r="D40" s="38"/>
      <c r="E40" s="39"/>
      <c r="F40" s="10"/>
      <c r="G40" s="42"/>
      <c r="H40" s="42"/>
    </row>
    <row r="41" s="1" customFormat="1" spans="1:8">
      <c r="A41" s="11"/>
      <c r="B41" s="24"/>
      <c r="C41" s="9"/>
      <c r="D41" s="38"/>
      <c r="E41" s="39"/>
      <c r="F41" s="10"/>
      <c r="G41" s="42"/>
      <c r="H41" s="42"/>
    </row>
    <row r="42" s="1" customFormat="1" spans="1:8">
      <c r="A42" s="11"/>
      <c r="B42" s="9" t="s">
        <v>73</v>
      </c>
      <c r="C42" s="9" t="s">
        <v>73</v>
      </c>
      <c r="D42" s="38" t="s">
        <v>125</v>
      </c>
      <c r="E42" s="39"/>
      <c r="F42" s="30">
        <v>0.95</v>
      </c>
      <c r="G42" s="30">
        <v>0.95</v>
      </c>
      <c r="H42" s="30">
        <v>1</v>
      </c>
    </row>
    <row r="43" s="1" customFormat="1" spans="1:8">
      <c r="A43" s="11"/>
      <c r="B43" s="9"/>
      <c r="C43" s="9"/>
      <c r="D43" s="38"/>
      <c r="E43" s="39"/>
      <c r="F43" s="42"/>
      <c r="G43" s="42"/>
      <c r="H43" s="42"/>
    </row>
    <row r="44" s="1" customFormat="1" spans="1:8">
      <c r="A44" s="34"/>
      <c r="B44" s="9"/>
      <c r="C44" s="9"/>
      <c r="D44" s="38"/>
      <c r="E44" s="39"/>
      <c r="F44" s="42"/>
      <c r="G44" s="42"/>
      <c r="H44" s="42"/>
    </row>
    <row r="45" s="1" customFormat="1" ht="29.4" spans="1:8">
      <c r="A45" s="43" t="s">
        <v>126</v>
      </c>
      <c r="B45" s="9" t="s">
        <v>127</v>
      </c>
      <c r="C45" s="9"/>
      <c r="D45" s="9"/>
      <c r="E45" s="9"/>
      <c r="F45" s="9"/>
      <c r="G45" s="9"/>
      <c r="H45" s="9"/>
    </row>
    <row r="46" s="1" customFormat="1" spans="1:8">
      <c r="A46" s="6" t="s">
        <v>128</v>
      </c>
      <c r="B46" s="7" t="s">
        <v>129</v>
      </c>
      <c r="C46" s="7"/>
      <c r="D46" s="7"/>
      <c r="E46" s="7"/>
      <c r="F46" s="7"/>
      <c r="G46" s="6" t="s">
        <v>130</v>
      </c>
      <c r="H46" s="7">
        <v>8862880</v>
      </c>
    </row>
  </sheetData>
  <mergeCells count="61">
    <mergeCell ref="A2:H2"/>
    <mergeCell ref="C5:D5"/>
    <mergeCell ref="F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5:A6"/>
    <mergeCell ref="A7:A10"/>
    <mergeCell ref="A11:A14"/>
    <mergeCell ref="A15:A44"/>
    <mergeCell ref="B16:B29"/>
    <mergeCell ref="B30:B41"/>
    <mergeCell ref="B42:B44"/>
    <mergeCell ref="C16:C19"/>
    <mergeCell ref="C20:C22"/>
    <mergeCell ref="C23:C25"/>
    <mergeCell ref="C26:C29"/>
    <mergeCell ref="C30:C32"/>
    <mergeCell ref="C33:C35"/>
    <mergeCell ref="C36:C38"/>
    <mergeCell ref="C39:C41"/>
    <mergeCell ref="C42:C44"/>
    <mergeCell ref="H8:H10"/>
    <mergeCell ref="H12:H14"/>
    <mergeCell ref="B12:D14"/>
    <mergeCell ref="E12:G1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2020-09-04T13:51:50Z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